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6705" yWindow="-120" windowWidth="20730" windowHeight="11040" activeTab="1"/>
  </bookViews>
  <sheets>
    <sheet name="ارزش نسبی پیوند کبد 1405" sheetId="11" r:id="rId1"/>
    <sheet name="تعرفه پیوند کبد سال 1405" sheetId="12" r:id="rId2"/>
  </sheets>
  <definedNames>
    <definedName name="asdf" localSheetId="0">#REF!</definedName>
    <definedName name="asdf" localSheetId="1">#REF!</definedName>
    <definedName name="asdf">#REF!</definedName>
    <definedName name="BBBB" localSheetId="0">#REF!</definedName>
    <definedName name="BBBB" localSheetId="1">#REF!</definedName>
    <definedName name="BBBB">#REF!</definedName>
    <definedName name="Bihoshi" localSheetId="0">#REF!</definedName>
    <definedName name="Bihoshi" localSheetId="1">#REF!</definedName>
    <definedName name="Bihoshi">#REF!</definedName>
    <definedName name="Bihoshi2" localSheetId="0">#REF!</definedName>
    <definedName name="Bihoshi2" localSheetId="1">#REF!</definedName>
    <definedName name="Bihoshi2">#REF!</definedName>
    <definedName name="Bihoshi3" localSheetId="0">#REF!</definedName>
    <definedName name="Bihoshi3" localSheetId="1">#REF!</definedName>
    <definedName name="Bihoshi3">#REF!</definedName>
    <definedName name="Ezafe" localSheetId="0">#REF!</definedName>
    <definedName name="Ezafe" localSheetId="1">#REF!</definedName>
    <definedName name="Ezafe">#REF!</definedName>
    <definedName name="qwer" localSheetId="0">#REF!</definedName>
    <definedName name="qwer" localSheetId="1">#REF!</definedName>
    <definedName name="qwer">#REF!</definedName>
    <definedName name="qwer1" localSheetId="0">#REF!</definedName>
    <definedName name="qwer1" localSheetId="1">#REF!</definedName>
    <definedName name="qwer1">#REF!</definedName>
    <definedName name="qwer2" localSheetId="0">#REF!</definedName>
    <definedName name="qwer2" localSheetId="1">#REF!</definedName>
    <definedName name="qwer2">#REF!</definedName>
    <definedName name="جامع" localSheetId="0">#REF!</definedName>
    <definedName name="جامع" localSheetId="1">#REF!</definedName>
    <definedName name="جامع">#REF!</definedName>
    <definedName name="ر" localSheetId="0">#REF!</definedName>
    <definedName name="ر" localSheetId="1">#REF!</definedName>
    <definedName name="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1" l="1"/>
  <c r="C29" i="11"/>
  <c r="D30" i="12" l="1"/>
  <c r="D31" i="12" s="1"/>
  <c r="C18" i="11" l="1"/>
  <c r="D18" i="11"/>
  <c r="C26" i="11"/>
  <c r="T41" i="12"/>
  <c r="T40" i="12"/>
  <c r="T39" i="12"/>
  <c r="T38" i="12"/>
  <c r="T37" i="12"/>
  <c r="T42" i="12" s="1"/>
  <c r="G30" i="12"/>
  <c r="D26" i="11"/>
  <c r="F19" i="12" l="1"/>
  <c r="E19" i="12"/>
  <c r="F27" i="12"/>
  <c r="H19" i="12"/>
  <c r="D19" i="12"/>
  <c r="C27" i="12"/>
  <c r="D27" i="12"/>
  <c r="G27" i="12"/>
  <c r="C19" i="12"/>
  <c r="E31" i="12" l="1"/>
  <c r="H31" i="12"/>
  <c r="G19" i="12"/>
  <c r="G31" i="12" s="1"/>
</calcChain>
</file>

<file path=xl/sharedStrings.xml><?xml version="1.0" encoding="utf-8"?>
<sst xmlns="http://schemas.openxmlformats.org/spreadsheetml/2006/main" count="90" uniqueCount="54">
  <si>
    <t>سرفصل</t>
  </si>
  <si>
    <t>پیوند کبد از دهنده مرگ مغزی (کد 990635)</t>
  </si>
  <si>
    <t>جزء حرفه‌ای پیوند کبد</t>
  </si>
  <si>
    <t>تام جراح</t>
  </si>
  <si>
    <t>کمک جراح</t>
  </si>
  <si>
    <t>تام بیهوشی</t>
  </si>
  <si>
    <t>بیهوشی سایر خدمات</t>
  </si>
  <si>
    <t xml:space="preserve">مشاوره </t>
  </si>
  <si>
    <t>مشاوره دارویی</t>
  </si>
  <si>
    <t>مشاوره تغذیه</t>
  </si>
  <si>
    <t>جزء حرفه‌ای خدمات آزمایشگاه</t>
  </si>
  <si>
    <t>جزء حرفه‌ای خدمات تصویربرداری</t>
  </si>
  <si>
    <t>جزء حرفه‌ای خدمات فیزیوتراپی</t>
  </si>
  <si>
    <t>جزء فنی پیوند کبد</t>
  </si>
  <si>
    <t>جزء فنی خدمات خدمات فوق گوارش</t>
  </si>
  <si>
    <t>جزء فنی خدمات آزمایشگاه</t>
  </si>
  <si>
    <t>جزء فنی خدمات تصویربرداری</t>
  </si>
  <si>
    <t>جزء فنی خدمات فیزیوتراپی</t>
  </si>
  <si>
    <t>جزء فنی خدمات جراحی</t>
  </si>
  <si>
    <t>جزء فنی اتاق عمل</t>
  </si>
  <si>
    <t>پیوند کبد از دهنده زنده (کد 990636)</t>
  </si>
  <si>
    <t>ارزش نسبی</t>
  </si>
  <si>
    <t>مجموع</t>
  </si>
  <si>
    <t xml:space="preserve"> هزینه ست پلاسمافرزیس درمانی (کد 802666) و ملزومات مصرفی CRRT و دیالیز در بسته گلوبال لحاظ نشده و به صورت جداگانه قابل محاسبه و اخذ می‌باشد.</t>
  </si>
  <si>
    <t>هزینه تمامی داروها و لوازم مصرفی پزشکی اتاق عمل و بخش (اعم از تحت پوشش بیمه و یا خارج از تعهد) خارج از گلوبال موجود در پرونده بیمار بر اساس ضوابط و آخرین قیمت های اعلامی سازمان غذا و دارو
قابل محاسبه و پرداخت خواهد بود.</t>
  </si>
  <si>
    <t>داروهای ایمونوساپرسیو کمافی السابق به طور جداگانه و بر اساس فاکتور قابل محاسبه و پرداخت است.</t>
  </si>
  <si>
    <t>دهنده و گیرنده</t>
  </si>
  <si>
    <t>عادی</t>
  </si>
  <si>
    <t>ویژه</t>
  </si>
  <si>
    <t>دهنده</t>
  </si>
  <si>
    <t>دیالیز</t>
  </si>
  <si>
    <t>عمل</t>
  </si>
  <si>
    <t xml:space="preserve"> هتلینگ، لوازم مصرفی بخش</t>
  </si>
  <si>
    <t>هتلینگ و خدمات و لوازم مصرفی مشترک بخش</t>
  </si>
  <si>
    <t>ویزیت فوق گوارش</t>
  </si>
  <si>
    <t>خدمات فوق گوارش</t>
  </si>
  <si>
    <t>تعرفه پرستاری</t>
  </si>
  <si>
    <t>جزء حرفه ای خدمات جراحی</t>
  </si>
  <si>
    <t>جزء حرفه ای تزریق دارو</t>
  </si>
  <si>
    <t>جزء حرفه‌ای سایر خدمات</t>
  </si>
  <si>
    <t>مجموع حرفه‌ای</t>
  </si>
  <si>
    <t>جزء فنی سایر خدمات</t>
  </si>
  <si>
    <t>مجموع فنی</t>
  </si>
  <si>
    <t xml:space="preserve">مجموع تعرفه هتلینگ، لوازم مصرفی بخش </t>
  </si>
  <si>
    <t xml:space="preserve"> در صورت تمام وقتی پزشک، جزء حرفه‌ای در همه ستون‌های جراحی، بیهوشی، ویزیت و خدمات فوق گوارش پاراکلینیک، سایر مشاوره‌ها و خدمات، با ضریب ریالی جزء حرفه‌ای پزشکان تمام‌وقت محاسبه می‌گردد.</t>
  </si>
  <si>
    <t>هزینه داروی ایمنوساپرسیو کمافی‌السابق به طور جداگانه و بر اساس فاکتور پرداخت می‌گردد.</t>
  </si>
  <si>
    <t>داروی مصرفی بخش (خارج از اتاق عمل)، هزینه ست پلاسمافرزیس درمانی (کد 802666) و ملزومات مصرفی CRRT، دیالیز و نمونه‌برداری کبد پیوندی، در بسته گلوبال لحاظ نشده و به صورت جداگانه قابل محاسبه و پرداخت می‌باشد.</t>
  </si>
  <si>
    <t xml:space="preserve"> مابه‌التفاوت سهم ارز ترجیحی داروی اتاق عمل، در ردیف جداگانه‌ای لحاظ شده است.</t>
  </si>
  <si>
    <t>هزینه لوازم مصرفی بخش، دارو و لوازم مصرفی اتاق عمل و مابه التفاوت سهم ارز ترجیحی داروی اتاق عمل براساس مصوبه جلسه کارشناسی، از گلوبال خارج شده است.</t>
  </si>
  <si>
    <t>تعرفه غیر تمام‌وقتی 1405</t>
  </si>
  <si>
    <t>تعرفه تمام‌وقتی 1405</t>
  </si>
  <si>
    <t xml:space="preserve">مجموع تعرفه هتلینگ، لوازم مصرفی مشترک بخش </t>
  </si>
  <si>
    <t>مابه التفاوت ارز ترجیحی در پیوند کبد، مشابه سایر خدمات لحاظ خواهد گردید.</t>
  </si>
  <si>
    <t>مابه التفاوت یارانه ارزی هتلینگ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</si>
</sst>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"/>
    <numFmt numFmtId="167" formatCode="_(* #,##0.0_);_(* \(#,##0.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2"/>
      <name val="B Nazanin"/>
      <charset val="178"/>
    </font>
    <font>
      <sz val="12"/>
      <color rgb="FF000000"/>
      <name val="B Traffic"/>
      <charset val="178"/>
    </font>
    <font>
      <b/>
      <sz val="11"/>
      <color theme="1"/>
      <name val="B Nazanin"/>
      <charset val="178"/>
    </font>
    <font>
      <sz val="11"/>
      <color theme="1"/>
      <name val="2  Titr"/>
      <charset val="178"/>
    </font>
    <font>
      <b/>
      <sz val="11"/>
      <name val="B Titr"/>
      <charset val="178"/>
    </font>
    <font>
      <b/>
      <sz val="12"/>
      <color rgb="FF000000"/>
      <name val="B Traffic"/>
      <charset val="178"/>
    </font>
    <font>
      <b/>
      <sz val="11"/>
      <color theme="1"/>
      <name val="B Titr"/>
      <charset val="178"/>
    </font>
    <font>
      <b/>
      <sz val="16"/>
      <color theme="1"/>
      <name val="Calibri"/>
      <family val="2"/>
      <scheme val="minor"/>
    </font>
    <font>
      <b/>
      <sz val="11"/>
      <name val="B Nazanin"/>
      <charset val="178"/>
    </font>
    <font>
      <sz val="12"/>
      <color theme="1"/>
      <name val="B Nazanin"/>
      <charset val="178"/>
    </font>
    <font>
      <sz val="14"/>
      <color rgb="FF000000"/>
      <name val="B Traffic"/>
      <charset val="178"/>
    </font>
    <font>
      <sz val="14"/>
      <color theme="1"/>
      <name val="Calibri"/>
      <family val="2"/>
      <scheme val="minor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sz val="11"/>
      <color theme="1"/>
      <name val="Calibri"/>
      <family val="2"/>
      <charset val="178"/>
      <scheme val="minor"/>
    </font>
    <font>
      <sz val="11"/>
      <name val="B Nazanin"/>
      <charset val="178"/>
    </font>
    <font>
      <sz val="11"/>
      <color theme="1"/>
      <name val="B Nazanin"/>
      <charset val="178"/>
    </font>
    <font>
      <b/>
      <sz val="16"/>
      <color rgb="FFFF0000"/>
      <name val="B Nazanin"/>
      <charset val="178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CC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3" fillId="2" borderId="2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0" fillId="0" borderId="0" xfId="0" applyAlignment="1">
      <alignment readingOrder="2"/>
    </xf>
    <xf numFmtId="1" fontId="0" fillId="0" borderId="0" xfId="0" applyNumberFormat="1" applyAlignment="1">
      <alignment readingOrder="2"/>
    </xf>
    <xf numFmtId="0" fontId="5" fillId="0" borderId="4" xfId="0" applyFont="1" applyBorder="1" applyAlignment="1">
      <alignment horizontal="right" vertical="center" wrapText="1" readingOrder="2"/>
    </xf>
    <xf numFmtId="0" fontId="0" fillId="0" borderId="0" xfId="0" applyAlignment="1">
      <alignment horizontal="center" vertical="center" readingOrder="2"/>
    </xf>
    <xf numFmtId="0" fontId="5" fillId="0" borderId="2" xfId="0" applyFont="1" applyBorder="1" applyAlignment="1">
      <alignment horizontal="right" vertical="center" wrapText="1" readingOrder="2"/>
    </xf>
    <xf numFmtId="2" fontId="6" fillId="0" borderId="2" xfId="0" applyNumberFormat="1" applyFont="1" applyBorder="1" applyAlignment="1">
      <alignment horizontal="center" vertical="center" readingOrder="2"/>
    </xf>
    <xf numFmtId="0" fontId="8" fillId="0" borderId="0" xfId="0" applyFont="1" applyAlignment="1">
      <alignment horizontal="center" readingOrder="2"/>
    </xf>
    <xf numFmtId="0" fontId="8" fillId="0" borderId="0" xfId="0" applyFont="1" applyAlignment="1">
      <alignment readingOrder="2"/>
    </xf>
    <xf numFmtId="0" fontId="0" fillId="0" borderId="0" xfId="0" applyAlignment="1">
      <alignment horizontal="center" readingOrder="2"/>
    </xf>
    <xf numFmtId="0" fontId="5" fillId="0" borderId="6" xfId="0" applyFont="1" applyBorder="1" applyAlignment="1">
      <alignment horizontal="right" vertical="center" wrapText="1" readingOrder="2"/>
    </xf>
    <xf numFmtId="2" fontId="6" fillId="0" borderId="6" xfId="0" applyNumberFormat="1" applyFont="1" applyBorder="1" applyAlignment="1">
      <alignment horizontal="center" vertical="center" readingOrder="2"/>
    </xf>
    <xf numFmtId="0" fontId="9" fillId="4" borderId="2" xfId="0" applyFont="1" applyFill="1" applyBorder="1" applyAlignment="1">
      <alignment horizontal="center" vertical="center" readingOrder="2"/>
    </xf>
    <xf numFmtId="2" fontId="10" fillId="5" borderId="8" xfId="0" applyNumberFormat="1" applyFont="1" applyFill="1" applyBorder="1" applyAlignment="1">
      <alignment horizontal="center" vertical="center" readingOrder="2"/>
    </xf>
    <xf numFmtId="0" fontId="11" fillId="0" borderId="0" xfId="0" applyFont="1" applyAlignment="1">
      <alignment readingOrder="2"/>
    </xf>
    <xf numFmtId="0" fontId="8" fillId="0" borderId="0" xfId="0" applyFont="1" applyAlignment="1">
      <alignment horizontal="center" vertical="center" readingOrder="2"/>
    </xf>
    <xf numFmtId="2" fontId="6" fillId="0" borderId="4" xfId="0" applyNumberFormat="1" applyFont="1" applyBorder="1" applyAlignment="1">
      <alignment horizontal="center" vertical="center" readingOrder="2"/>
    </xf>
    <xf numFmtId="0" fontId="9" fillId="4" borderId="12" xfId="0" applyFont="1" applyFill="1" applyBorder="1" applyAlignment="1">
      <alignment horizontal="center" vertical="center" readingOrder="2"/>
    </xf>
    <xf numFmtId="0" fontId="0" fillId="0" borderId="0" xfId="0" applyAlignment="1">
      <alignment wrapText="1" readingOrder="2"/>
    </xf>
    <xf numFmtId="1" fontId="0" fillId="0" borderId="0" xfId="0" applyNumberFormat="1"/>
    <xf numFmtId="0" fontId="13" fillId="2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25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4" fillId="0" borderId="2" xfId="0" applyFont="1" applyBorder="1" applyAlignment="1">
      <alignment horizontal="right" vertical="center" wrapText="1" readingOrder="2"/>
    </xf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center"/>
    </xf>
    <xf numFmtId="0" fontId="14" fillId="0" borderId="6" xfId="0" applyFont="1" applyBorder="1" applyAlignment="1">
      <alignment horizontal="right" vertical="center" wrapText="1" readingOrder="2"/>
    </xf>
    <xf numFmtId="0" fontId="14" fillId="0" borderId="6" xfId="0" applyFont="1" applyBorder="1" applyAlignment="1">
      <alignment horizontal="right" vertical="center" wrapText="1"/>
    </xf>
    <xf numFmtId="0" fontId="11" fillId="4" borderId="26" xfId="0" applyFont="1" applyFill="1" applyBorder="1" applyAlignment="1">
      <alignment horizontal="center" vertical="center"/>
    </xf>
    <xf numFmtId="0" fontId="11" fillId="0" borderId="0" xfId="0" applyFont="1"/>
    <xf numFmtId="0" fontId="14" fillId="0" borderId="4" xfId="0" applyFont="1" applyBorder="1" applyAlignment="1">
      <alignment horizontal="right" vertical="center" wrapText="1" readingOrder="2"/>
    </xf>
    <xf numFmtId="164" fontId="3" fillId="0" borderId="18" xfId="1" applyNumberFormat="1" applyFont="1" applyFill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20" xfId="1" applyNumberFormat="1" applyFont="1" applyBorder="1" applyAlignment="1">
      <alignment horizontal="center" vertical="center"/>
    </xf>
    <xf numFmtId="0" fontId="14" fillId="0" borderId="28" xfId="0" applyFont="1" applyBorder="1" applyAlignment="1">
      <alignment horizontal="right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164" fontId="3" fillId="0" borderId="29" xfId="1" applyNumberFormat="1" applyFont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164" fontId="16" fillId="4" borderId="14" xfId="1" applyNumberFormat="1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0" fontId="17" fillId="7" borderId="33" xfId="0" applyFont="1" applyFill="1" applyBorder="1" applyAlignment="1">
      <alignment horizontal="center" vertical="center"/>
    </xf>
    <xf numFmtId="0" fontId="18" fillId="0" borderId="0" xfId="0" applyFont="1"/>
    <xf numFmtId="0" fontId="0" fillId="0" borderId="0" xfId="0" applyAlignment="1">
      <alignment wrapText="1"/>
    </xf>
    <xf numFmtId="2" fontId="10" fillId="5" borderId="13" xfId="0" applyNumberFormat="1" applyFont="1" applyFill="1" applyBorder="1" applyAlignment="1">
      <alignment horizontal="center" vertical="center" readingOrder="2"/>
    </xf>
    <xf numFmtId="2" fontId="10" fillId="5" borderId="34" xfId="0" applyNumberFormat="1" applyFont="1" applyFill="1" applyBorder="1" applyAlignment="1">
      <alignment horizontal="center" vertical="center" readingOrder="2"/>
    </xf>
    <xf numFmtId="2" fontId="10" fillId="5" borderId="14" xfId="0" applyNumberFormat="1" applyFont="1" applyFill="1" applyBorder="1" applyAlignment="1">
      <alignment horizontal="center" vertical="center" readingOrder="2"/>
    </xf>
    <xf numFmtId="43" fontId="15" fillId="0" borderId="4" xfId="1" applyNumberFormat="1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 readingOrder="2"/>
    </xf>
    <xf numFmtId="3" fontId="7" fillId="0" borderId="0" xfId="0" applyNumberFormat="1" applyFont="1" applyAlignment="1">
      <alignment horizontal="center" readingOrder="2"/>
    </xf>
    <xf numFmtId="0" fontId="8" fillId="0" borderId="0" xfId="0" applyFont="1" applyAlignment="1">
      <alignment vertical="center" readingOrder="2"/>
    </xf>
    <xf numFmtId="0" fontId="20" fillId="0" borderId="2" xfId="0" applyFont="1" applyBorder="1" applyAlignment="1">
      <alignment horizontal="right" vertical="top" wrapText="1" readingOrder="2"/>
    </xf>
    <xf numFmtId="165" fontId="7" fillId="0" borderId="0" xfId="3" applyNumberFormat="1" applyFont="1" applyFill="1" applyBorder="1" applyAlignment="1">
      <alignment horizontal="center" readingOrder="2"/>
    </xf>
    <xf numFmtId="0" fontId="7" fillId="0" borderId="0" xfId="0" applyFont="1" applyAlignment="1">
      <alignment horizontal="center" readingOrder="2"/>
    </xf>
    <xf numFmtId="3" fontId="11" fillId="0" borderId="0" xfId="0" applyNumberFormat="1" applyFont="1" applyAlignment="1">
      <alignment horizontal="center" vertical="center" readingOrder="2"/>
    </xf>
    <xf numFmtId="166" fontId="6" fillId="0" borderId="4" xfId="0" applyNumberFormat="1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9" fontId="0" fillId="0" borderId="0" xfId="0" applyNumberFormat="1" applyAlignment="1">
      <alignment horizontal="center" readingOrder="2"/>
    </xf>
    <xf numFmtId="3" fontId="2" fillId="5" borderId="13" xfId="0" applyNumberFormat="1" applyFont="1" applyFill="1" applyBorder="1" applyAlignment="1">
      <alignment horizontal="center" vertical="center" readingOrder="2"/>
    </xf>
    <xf numFmtId="3" fontId="2" fillId="5" borderId="14" xfId="0" applyNumberFormat="1" applyFont="1" applyFill="1" applyBorder="1" applyAlignment="1">
      <alignment horizontal="center" vertical="center" readingOrder="2"/>
    </xf>
    <xf numFmtId="0" fontId="21" fillId="0" borderId="2" xfId="0" applyFont="1" applyBorder="1" applyAlignment="1">
      <alignment horizontal="right" vertical="top" wrapText="1"/>
    </xf>
    <xf numFmtId="43" fontId="15" fillId="0" borderId="18" xfId="1" applyFont="1" applyFill="1" applyBorder="1" applyAlignment="1">
      <alignment horizontal="center" vertical="center" readingOrder="2"/>
    </xf>
    <xf numFmtId="167" fontId="3" fillId="0" borderId="4" xfId="1" applyNumberFormat="1" applyFont="1" applyFill="1" applyBorder="1" applyAlignment="1">
      <alignment horizontal="center" vertical="center" readingOrder="2"/>
    </xf>
    <xf numFmtId="167" fontId="11" fillId="0" borderId="19" xfId="1" applyNumberFormat="1" applyFont="1" applyFill="1" applyBorder="1" applyAlignment="1">
      <alignment horizontal="center" vertical="center"/>
    </xf>
    <xf numFmtId="167" fontId="17" fillId="0" borderId="23" xfId="1" applyNumberFormat="1" applyFont="1" applyFill="1" applyBorder="1" applyAlignment="1">
      <alignment horizontal="center" vertical="center"/>
    </xf>
    <xf numFmtId="2" fontId="17" fillId="4" borderId="27" xfId="1" applyNumberFormat="1" applyFont="1" applyFill="1" applyBorder="1" applyAlignment="1">
      <alignment horizontal="center" vertical="center"/>
    </xf>
    <xf numFmtId="164" fontId="17" fillId="4" borderId="27" xfId="1" applyNumberFormat="1" applyFont="1" applyFill="1" applyBorder="1" applyAlignment="1">
      <alignment horizontal="center" vertical="center"/>
    </xf>
    <xf numFmtId="43" fontId="17" fillId="4" borderId="12" xfId="1" applyFont="1" applyFill="1" applyBorder="1" applyAlignment="1">
      <alignment horizontal="center" vertical="center"/>
    </xf>
    <xf numFmtId="164" fontId="17" fillId="4" borderId="12" xfId="1" applyNumberFormat="1" applyFont="1" applyFill="1" applyBorder="1" applyAlignment="1">
      <alignment horizontal="center" vertical="center"/>
    </xf>
    <xf numFmtId="164" fontId="17" fillId="4" borderId="19" xfId="1" applyNumberFormat="1" applyFont="1" applyFill="1" applyBorder="1" applyAlignment="1">
      <alignment horizontal="center" vertical="center"/>
    </xf>
    <xf numFmtId="164" fontId="23" fillId="4" borderId="19" xfId="1" applyNumberFormat="1" applyFont="1" applyFill="1" applyBorder="1" applyAlignment="1">
      <alignment horizontal="center" vertical="center"/>
    </xf>
    <xf numFmtId="167" fontId="17" fillId="0" borderId="19" xfId="1" applyNumberFormat="1" applyFont="1" applyFill="1" applyBorder="1" applyAlignment="1">
      <alignment horizontal="center" vertical="center"/>
    </xf>
    <xf numFmtId="164" fontId="23" fillId="4" borderId="20" xfId="1" applyNumberFormat="1" applyFont="1" applyFill="1" applyBorder="1" applyAlignment="1">
      <alignment horizontal="center" vertical="center"/>
    </xf>
    <xf numFmtId="164" fontId="17" fillId="8" borderId="23" xfId="1" applyNumberFormat="1" applyFont="1" applyFill="1" applyBorder="1" applyAlignment="1">
      <alignment horizontal="center" vertical="center"/>
    </xf>
    <xf numFmtId="164" fontId="17" fillId="8" borderId="24" xfId="1" applyNumberFormat="1" applyFont="1" applyFill="1" applyBorder="1" applyAlignment="1">
      <alignment horizontal="center" vertical="center"/>
    </xf>
    <xf numFmtId="167" fontId="15" fillId="0" borderId="4" xfId="1" applyNumberFormat="1" applyFont="1" applyFill="1" applyBorder="1" applyAlignment="1">
      <alignment horizontal="center" vertical="center" readingOrder="2"/>
    </xf>
    <xf numFmtId="164" fontId="3" fillId="0" borderId="4" xfId="1" applyNumberFormat="1" applyFont="1" applyFill="1" applyBorder="1" applyAlignment="1">
      <alignment horizontal="center" vertical="center" readingOrder="2"/>
    </xf>
    <xf numFmtId="0" fontId="5" fillId="0" borderId="39" xfId="0" applyFont="1" applyBorder="1" applyAlignment="1">
      <alignment horizontal="right" vertical="center" wrapText="1" readingOrder="2"/>
    </xf>
    <xf numFmtId="0" fontId="14" fillId="0" borderId="40" xfId="0" applyFont="1" applyBorder="1" applyAlignment="1">
      <alignment horizontal="right" vertical="center" wrapText="1"/>
    </xf>
    <xf numFmtId="0" fontId="11" fillId="4" borderId="27" xfId="0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7" xfId="0" applyFont="1" applyBorder="1" applyAlignment="1">
      <alignment horizontal="center" vertical="center" wrapText="1" readingOrder="2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12" fillId="6" borderId="3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right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</cellXfs>
  <cellStyles count="4">
    <cellStyle name="Comma" xfId="1" builtinId="3"/>
    <cellStyle name="Normal" xfId="0" builtinId="0"/>
    <cellStyle name="Normal 3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V42"/>
  <sheetViews>
    <sheetView rightToLeft="1" zoomScale="80" zoomScaleNormal="80" workbookViewId="0">
      <selection activeCell="M6" sqref="M6"/>
    </sheetView>
  </sheetViews>
  <sheetFormatPr defaultColWidth="9.140625" defaultRowHeight="15" x14ac:dyDescent="0.25"/>
  <cols>
    <col min="1" max="1" width="10.85546875" style="3" customWidth="1"/>
    <col min="2" max="2" width="34.5703125" style="20" customWidth="1"/>
    <col min="3" max="3" width="24.85546875" style="3" customWidth="1"/>
    <col min="4" max="4" width="25.5703125" style="3" customWidth="1"/>
    <col min="5" max="6" width="15.85546875" style="3" customWidth="1"/>
    <col min="7" max="7" width="23.7109375" style="3" customWidth="1"/>
    <col min="8" max="8" width="17.5703125" style="3" customWidth="1"/>
    <col min="9" max="9" width="13.42578125" style="6" customWidth="1"/>
    <col min="10" max="10" width="17.5703125" style="3" customWidth="1"/>
    <col min="11" max="11" width="10.85546875" style="3" customWidth="1"/>
    <col min="12" max="12" width="11.7109375" style="3" customWidth="1"/>
    <col min="13" max="14" width="10.42578125" style="3" customWidth="1"/>
    <col min="15" max="15" width="10" style="3" customWidth="1"/>
    <col min="16" max="16" width="9.28515625" style="3" customWidth="1"/>
    <col min="17" max="16384" width="9.140625" style="3"/>
  </cols>
  <sheetData>
    <row r="1" spans="1:12" ht="42" customHeight="1" x14ac:dyDescent="0.25">
      <c r="A1" s="62"/>
      <c r="B1" s="61" t="s">
        <v>0</v>
      </c>
      <c r="C1" s="1" t="s">
        <v>20</v>
      </c>
      <c r="D1" s="2" t="s">
        <v>1</v>
      </c>
      <c r="I1" s="3"/>
      <c r="J1" s="4"/>
      <c r="K1" s="4"/>
    </row>
    <row r="2" spans="1:12" ht="21.75" customHeight="1" x14ac:dyDescent="0.5">
      <c r="A2" s="101" t="s">
        <v>2</v>
      </c>
      <c r="B2" s="5" t="s">
        <v>3</v>
      </c>
      <c r="C2" s="18">
        <v>768</v>
      </c>
      <c r="D2" s="18">
        <v>768</v>
      </c>
      <c r="E2" s="63"/>
      <c r="J2" s="4"/>
      <c r="K2" s="4"/>
    </row>
    <row r="3" spans="1:12" ht="19.5" customHeight="1" x14ac:dyDescent="0.5">
      <c r="A3" s="102"/>
      <c r="B3" s="7" t="s">
        <v>4</v>
      </c>
      <c r="C3" s="8">
        <v>153.60000000000002</v>
      </c>
      <c r="D3" s="8">
        <v>153.60000000000002</v>
      </c>
      <c r="E3" s="63"/>
      <c r="F3" s="63"/>
      <c r="H3" s="64"/>
      <c r="J3" s="4"/>
      <c r="K3" s="4"/>
    </row>
    <row r="4" spans="1:12" ht="18.75" customHeight="1" x14ac:dyDescent="0.5">
      <c r="A4" s="102"/>
      <c r="B4" s="7" t="s">
        <v>5</v>
      </c>
      <c r="C4" s="8">
        <v>270</v>
      </c>
      <c r="D4" s="8">
        <v>270</v>
      </c>
      <c r="E4" s="63"/>
      <c r="G4" s="64"/>
      <c r="H4" s="4"/>
      <c r="J4" s="4"/>
      <c r="K4" s="4"/>
    </row>
    <row r="5" spans="1:12" ht="18.75" customHeight="1" x14ac:dyDescent="0.5">
      <c r="A5" s="102"/>
      <c r="B5" s="7" t="s">
        <v>6</v>
      </c>
      <c r="C5" s="8">
        <v>3.84</v>
      </c>
      <c r="D5" s="8">
        <v>3.84</v>
      </c>
      <c r="E5" s="63"/>
      <c r="G5" s="64"/>
      <c r="H5" s="4"/>
      <c r="J5" s="4"/>
      <c r="K5" s="4"/>
    </row>
    <row r="6" spans="1:12" ht="23.25" customHeight="1" x14ac:dyDescent="0.5">
      <c r="A6" s="102"/>
      <c r="B6" s="7" t="s">
        <v>34</v>
      </c>
      <c r="C6" s="8">
        <v>89.5</v>
      </c>
      <c r="D6" s="8">
        <v>110.5</v>
      </c>
      <c r="E6" s="63"/>
      <c r="J6" s="4"/>
      <c r="K6" s="4"/>
    </row>
    <row r="7" spans="1:12" ht="18.75" customHeight="1" x14ac:dyDescent="0.5">
      <c r="A7" s="102"/>
      <c r="B7" s="65" t="s">
        <v>35</v>
      </c>
      <c r="C7" s="8">
        <v>8.4</v>
      </c>
      <c r="D7" s="8">
        <v>8.4</v>
      </c>
      <c r="E7" s="66"/>
      <c r="F7" s="67"/>
      <c r="J7" s="4"/>
      <c r="K7" s="4"/>
    </row>
    <row r="8" spans="1:12" ht="22.5" x14ac:dyDescent="0.6">
      <c r="A8" s="102"/>
      <c r="B8" s="7" t="s">
        <v>7</v>
      </c>
      <c r="C8" s="8">
        <v>45.5</v>
      </c>
      <c r="D8" s="8">
        <v>45.5</v>
      </c>
      <c r="F8" s="67"/>
      <c r="J8" s="9"/>
      <c r="K8" s="10"/>
    </row>
    <row r="9" spans="1:12" ht="22.5" x14ac:dyDescent="0.6">
      <c r="A9" s="102"/>
      <c r="B9" s="7" t="s">
        <v>8</v>
      </c>
      <c r="C9" s="8">
        <v>11</v>
      </c>
      <c r="D9" s="8">
        <v>11</v>
      </c>
      <c r="F9" s="67"/>
      <c r="J9" s="9"/>
      <c r="K9" s="10"/>
    </row>
    <row r="10" spans="1:12" ht="22.5" x14ac:dyDescent="0.6">
      <c r="A10" s="102"/>
      <c r="B10" s="7" t="s">
        <v>9</v>
      </c>
      <c r="C10" s="8">
        <v>5.5</v>
      </c>
      <c r="D10" s="8">
        <v>5.5</v>
      </c>
      <c r="F10" s="67"/>
      <c r="J10" s="9"/>
      <c r="K10" s="10"/>
    </row>
    <row r="11" spans="1:12" ht="20.25" x14ac:dyDescent="0.5">
      <c r="A11" s="102"/>
      <c r="B11" s="7" t="s">
        <v>36</v>
      </c>
      <c r="C11" s="8">
        <v>1171.125</v>
      </c>
      <c r="D11" s="8">
        <v>1206.125</v>
      </c>
      <c r="F11" s="67"/>
    </row>
    <row r="12" spans="1:12" ht="18.75" customHeight="1" x14ac:dyDescent="0.25">
      <c r="A12" s="102"/>
      <c r="B12" s="7" t="s">
        <v>10</v>
      </c>
      <c r="C12" s="8">
        <v>58.034000000000006</v>
      </c>
      <c r="D12" s="8">
        <v>61.713999999999999</v>
      </c>
      <c r="L12" s="11"/>
    </row>
    <row r="13" spans="1:12" ht="18.75" customHeight="1" x14ac:dyDescent="0.25">
      <c r="A13" s="102"/>
      <c r="B13" s="7" t="s">
        <v>11</v>
      </c>
      <c r="C13" s="8">
        <v>100.44599999999997</v>
      </c>
      <c r="D13" s="8">
        <v>85.555999999999983</v>
      </c>
      <c r="L13" s="11"/>
    </row>
    <row r="14" spans="1:12" ht="18.75" customHeight="1" x14ac:dyDescent="0.25">
      <c r="A14" s="102"/>
      <c r="B14" s="7" t="s">
        <v>12</v>
      </c>
      <c r="C14" s="13">
        <v>14</v>
      </c>
      <c r="D14" s="13">
        <v>14</v>
      </c>
      <c r="L14" s="11"/>
    </row>
    <row r="15" spans="1:12" ht="18.75" customHeight="1" x14ac:dyDescent="0.25">
      <c r="A15" s="102"/>
      <c r="B15" s="12" t="s">
        <v>37</v>
      </c>
      <c r="C15" s="13">
        <v>25.091999999999999</v>
      </c>
      <c r="D15" s="13">
        <v>7.0920000000000005</v>
      </c>
      <c r="L15" s="11"/>
    </row>
    <row r="16" spans="1:12" ht="18.75" customHeight="1" x14ac:dyDescent="0.25">
      <c r="A16" s="102"/>
      <c r="B16" s="12" t="s">
        <v>38</v>
      </c>
      <c r="C16" s="13">
        <v>44.3</v>
      </c>
      <c r="D16" s="13">
        <v>44.3</v>
      </c>
      <c r="L16" s="11"/>
    </row>
    <row r="17" spans="1:18" ht="23.25" customHeight="1" thickBot="1" x14ac:dyDescent="0.55000000000000004">
      <c r="A17" s="102"/>
      <c r="B17" s="12" t="s">
        <v>39</v>
      </c>
      <c r="C17" s="13">
        <v>16.04</v>
      </c>
      <c r="D17" s="13">
        <v>16.04</v>
      </c>
      <c r="E17" s="63"/>
    </row>
    <row r="18" spans="1:18" s="16" customFormat="1" ht="27" customHeight="1" thickBot="1" x14ac:dyDescent="0.65">
      <c r="A18" s="103"/>
      <c r="B18" s="14" t="s">
        <v>40</v>
      </c>
      <c r="C18" s="15">
        <f>SUM(C2:C17)</f>
        <v>2784.3770000000004</v>
      </c>
      <c r="D18" s="58">
        <f>SUM(D2:D17)</f>
        <v>2811.1670000000004</v>
      </c>
      <c r="E18" s="68"/>
      <c r="F18" s="3"/>
      <c r="G18" s="3"/>
      <c r="H18" s="3"/>
      <c r="I18" s="6"/>
      <c r="J18" s="3"/>
      <c r="K18" s="3"/>
      <c r="L18" s="3"/>
    </row>
    <row r="19" spans="1:18" s="16" customFormat="1" ht="22.5" x14ac:dyDescent="0.6">
      <c r="A19" s="104" t="s">
        <v>13</v>
      </c>
      <c r="B19" s="5" t="s">
        <v>14</v>
      </c>
      <c r="C19" s="8">
        <v>4.2</v>
      </c>
      <c r="D19" s="8">
        <v>4.2</v>
      </c>
      <c r="E19" s="68"/>
      <c r="F19" s="3"/>
      <c r="G19" s="3"/>
      <c r="H19" s="3"/>
      <c r="I19" s="6"/>
      <c r="J19" s="3"/>
      <c r="K19" s="3"/>
      <c r="L19" s="3"/>
    </row>
    <row r="20" spans="1:18" ht="20.25" customHeight="1" x14ac:dyDescent="0.25">
      <c r="A20" s="105"/>
      <c r="B20" s="5" t="s">
        <v>15</v>
      </c>
      <c r="C20" s="18">
        <v>153.7345</v>
      </c>
      <c r="D20" s="18">
        <v>167.66449999999998</v>
      </c>
      <c r="E20" s="70"/>
      <c r="I20" s="3"/>
      <c r="K20" s="17"/>
      <c r="L20" s="17"/>
    </row>
    <row r="21" spans="1:18" ht="20.25" customHeight="1" x14ac:dyDescent="0.25">
      <c r="A21" s="105"/>
      <c r="B21" s="5" t="s">
        <v>16</v>
      </c>
      <c r="C21" s="69">
        <v>70.310999999999993</v>
      </c>
      <c r="D21" s="18">
        <v>62.600999999999999</v>
      </c>
      <c r="E21" s="70"/>
      <c r="I21" s="3"/>
      <c r="K21" s="17"/>
      <c r="L21" s="17"/>
    </row>
    <row r="22" spans="1:18" ht="20.25" customHeight="1" x14ac:dyDescent="0.25">
      <c r="A22" s="105"/>
      <c r="B22" s="5" t="s">
        <v>17</v>
      </c>
      <c r="C22" s="18">
        <v>10.5</v>
      </c>
      <c r="D22" s="18">
        <v>10.5</v>
      </c>
      <c r="E22" s="70"/>
      <c r="I22" s="3"/>
      <c r="K22" s="17"/>
      <c r="L22" s="17"/>
    </row>
    <row r="23" spans="1:18" ht="20.25" customHeight="1" x14ac:dyDescent="0.25">
      <c r="A23" s="105"/>
      <c r="B23" s="12" t="s">
        <v>18</v>
      </c>
      <c r="C23" s="18">
        <v>8.41</v>
      </c>
      <c r="D23" s="18">
        <v>2.61</v>
      </c>
      <c r="E23" s="70"/>
      <c r="I23" s="3"/>
      <c r="K23" s="17"/>
      <c r="L23" s="17"/>
    </row>
    <row r="24" spans="1:18" ht="21.75" customHeight="1" x14ac:dyDescent="0.5">
      <c r="A24" s="105"/>
      <c r="B24" s="7" t="s">
        <v>41</v>
      </c>
      <c r="C24" s="8">
        <v>9.09</v>
      </c>
      <c r="D24" s="8">
        <v>9.09</v>
      </c>
      <c r="E24" s="63"/>
      <c r="I24" s="3"/>
    </row>
    <row r="25" spans="1:18" ht="21.75" customHeight="1" thickBot="1" x14ac:dyDescent="0.55000000000000004">
      <c r="A25" s="105"/>
      <c r="B25" s="12" t="s">
        <v>19</v>
      </c>
      <c r="C25" s="13">
        <v>307.20000000000005</v>
      </c>
      <c r="D25" s="13">
        <v>307.20000000000005</v>
      </c>
      <c r="E25" s="63"/>
      <c r="I25" s="3"/>
    </row>
    <row r="26" spans="1:18" ht="26.25" customHeight="1" thickBot="1" x14ac:dyDescent="0.3">
      <c r="A26" s="106"/>
      <c r="B26" s="19" t="s">
        <v>42</v>
      </c>
      <c r="C26" s="57">
        <f>SUM(C19:C25)</f>
        <v>563.44550000000004</v>
      </c>
      <c r="D26" s="59">
        <f>SUM(D19:D25)</f>
        <v>563.8655</v>
      </c>
      <c r="E26" s="6"/>
      <c r="F26" s="71"/>
      <c r="G26" s="11"/>
      <c r="I26" s="3"/>
    </row>
    <row r="27" spans="1:18" ht="27.75" customHeight="1" x14ac:dyDescent="0.5">
      <c r="A27" s="107" t="s">
        <v>32</v>
      </c>
      <c r="B27" s="91" t="s">
        <v>33</v>
      </c>
      <c r="C27" s="90">
        <v>1385621760</v>
      </c>
      <c r="D27" s="90">
        <v>1663657200</v>
      </c>
      <c r="E27" s="63"/>
      <c r="I27" s="3"/>
    </row>
    <row r="28" spans="1:18" ht="21" customHeight="1" thickBot="1" x14ac:dyDescent="0.55000000000000004">
      <c r="A28" s="107"/>
      <c r="B28" s="92" t="s">
        <v>53</v>
      </c>
      <c r="C28" s="90">
        <v>133000000</v>
      </c>
      <c r="D28" s="90">
        <v>140000000</v>
      </c>
      <c r="E28" s="63"/>
      <c r="I28" s="3"/>
    </row>
    <row r="29" spans="1:18" ht="26.25" customHeight="1" thickBot="1" x14ac:dyDescent="0.3">
      <c r="A29" s="107"/>
      <c r="B29" s="93" t="s">
        <v>43</v>
      </c>
      <c r="C29" s="72">
        <f>C27+C28</f>
        <v>1518621760</v>
      </c>
      <c r="D29" s="73">
        <f>D27+D28</f>
        <v>1803657200</v>
      </c>
      <c r="E29" s="6"/>
      <c r="F29" s="71"/>
      <c r="G29" s="11"/>
      <c r="I29" s="3"/>
    </row>
    <row r="30" spans="1:18" ht="15.75" thickBot="1" x14ac:dyDescent="0.3"/>
    <row r="31" spans="1:18" ht="81.75" customHeight="1" thickBot="1" x14ac:dyDescent="0.3">
      <c r="A31" s="95" t="s">
        <v>44</v>
      </c>
      <c r="B31" s="96"/>
      <c r="C31" s="96"/>
      <c r="D31" s="97"/>
      <c r="I31" s="3"/>
    </row>
    <row r="32" spans="1:18" ht="28.5" customHeight="1" thickBot="1" x14ac:dyDescent="0.3">
      <c r="A32" s="95" t="s">
        <v>45</v>
      </c>
      <c r="B32" s="96"/>
      <c r="C32" s="96"/>
      <c r="D32" s="97"/>
      <c r="I32" s="3"/>
      <c r="R32" s="94"/>
    </row>
    <row r="33" spans="1:22" ht="75.75" customHeight="1" thickBot="1" x14ac:dyDescent="0.3">
      <c r="A33" s="95" t="s">
        <v>46</v>
      </c>
      <c r="B33" s="96"/>
      <c r="C33" s="96"/>
      <c r="D33" s="97"/>
      <c r="I33" s="3"/>
      <c r="R33" s="94"/>
    </row>
    <row r="34" spans="1:22" ht="33" customHeight="1" thickBot="1" x14ac:dyDescent="0.3">
      <c r="A34" s="95" t="s">
        <v>47</v>
      </c>
      <c r="B34" s="96"/>
      <c r="C34" s="96"/>
      <c r="D34" s="97"/>
      <c r="I34" s="3"/>
      <c r="Q34" s="11"/>
      <c r="S34" s="17"/>
      <c r="V34" s="64"/>
    </row>
    <row r="35" spans="1:22" ht="57.75" customHeight="1" x14ac:dyDescent="0.25">
      <c r="A35" s="98" t="s">
        <v>48</v>
      </c>
      <c r="B35" s="99"/>
      <c r="C35" s="99"/>
      <c r="D35" s="100"/>
      <c r="I35" s="3"/>
    </row>
    <row r="36" spans="1:22" x14ac:dyDescent="0.25">
      <c r="I36" s="3"/>
    </row>
    <row r="37" spans="1:22" x14ac:dyDescent="0.25">
      <c r="I37" s="3"/>
    </row>
    <row r="38" spans="1:22" x14ac:dyDescent="0.25">
      <c r="I38" s="3"/>
    </row>
    <row r="39" spans="1:22" x14ac:dyDescent="0.25">
      <c r="I39" s="3"/>
    </row>
    <row r="40" spans="1:22" x14ac:dyDescent="0.25">
      <c r="I40" s="3"/>
    </row>
    <row r="41" spans="1:22" x14ac:dyDescent="0.25">
      <c r="I41" s="3"/>
    </row>
    <row r="42" spans="1:22" x14ac:dyDescent="0.25">
      <c r="I42" s="3"/>
    </row>
  </sheetData>
  <mergeCells count="9">
    <mergeCell ref="R32:R33"/>
    <mergeCell ref="A33:D33"/>
    <mergeCell ref="A34:D34"/>
    <mergeCell ref="A35:D35"/>
    <mergeCell ref="A2:A18"/>
    <mergeCell ref="A19:A26"/>
    <mergeCell ref="A27:A29"/>
    <mergeCell ref="A31:D31"/>
    <mergeCell ref="A32:D32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42"/>
  <sheetViews>
    <sheetView rightToLeft="1" tabSelected="1" zoomScale="78" zoomScaleNormal="78" workbookViewId="0">
      <selection activeCell="B29" sqref="B29"/>
    </sheetView>
  </sheetViews>
  <sheetFormatPr defaultColWidth="9.140625" defaultRowHeight="15" x14ac:dyDescent="0.25"/>
  <cols>
    <col min="1" max="1" width="10.85546875" customWidth="1"/>
    <col min="2" max="2" width="35.5703125" style="56" customWidth="1"/>
    <col min="3" max="3" width="11.28515625" customWidth="1"/>
    <col min="4" max="4" width="18" customWidth="1"/>
    <col min="5" max="5" width="18.140625" customWidth="1"/>
    <col min="6" max="6" width="11.5703125" customWidth="1"/>
    <col min="7" max="7" width="17.7109375" customWidth="1"/>
    <col min="8" max="8" width="18.140625" customWidth="1"/>
    <col min="9" max="9" width="23.7109375" customWidth="1"/>
    <col min="10" max="10" width="17.5703125" customWidth="1"/>
    <col min="11" max="11" width="13.42578125" style="27" customWidth="1"/>
    <col min="12" max="12" width="17.5703125" customWidth="1"/>
    <col min="13" max="13" width="10.85546875" customWidth="1"/>
    <col min="14" max="14" width="11.7109375" customWidth="1"/>
    <col min="15" max="16" width="10.42578125" customWidth="1"/>
    <col min="17" max="17" width="10" customWidth="1"/>
    <col min="18" max="18" width="9.28515625" customWidth="1"/>
  </cols>
  <sheetData>
    <row r="1" spans="1:14" ht="31.15" customHeight="1" x14ac:dyDescent="0.25">
      <c r="A1" s="119"/>
      <c r="B1" s="121" t="s">
        <v>0</v>
      </c>
      <c r="C1" s="123" t="s">
        <v>20</v>
      </c>
      <c r="D1" s="123"/>
      <c r="E1" s="123"/>
      <c r="F1" s="124" t="s">
        <v>1</v>
      </c>
      <c r="G1" s="124"/>
      <c r="H1" s="125"/>
      <c r="K1"/>
      <c r="L1" s="21"/>
      <c r="M1" s="21"/>
    </row>
    <row r="2" spans="1:14" ht="32.25" customHeight="1" thickBot="1" x14ac:dyDescent="0.3">
      <c r="A2" s="120"/>
      <c r="B2" s="122"/>
      <c r="C2" s="22" t="s">
        <v>21</v>
      </c>
      <c r="D2" s="22" t="s">
        <v>49</v>
      </c>
      <c r="E2" s="22" t="s">
        <v>50</v>
      </c>
      <c r="F2" s="23" t="s">
        <v>21</v>
      </c>
      <c r="G2" s="23" t="s">
        <v>49</v>
      </c>
      <c r="H2" s="24" t="s">
        <v>50</v>
      </c>
      <c r="K2"/>
      <c r="L2" s="21"/>
      <c r="M2" s="21"/>
    </row>
    <row r="3" spans="1:14" ht="21.75" customHeight="1" x14ac:dyDescent="0.25">
      <c r="A3" s="126" t="s">
        <v>2</v>
      </c>
      <c r="B3" s="47" t="s">
        <v>3</v>
      </c>
      <c r="C3" s="60">
        <v>768</v>
      </c>
      <c r="D3" s="25">
        <v>425088000</v>
      </c>
      <c r="E3" s="25">
        <v>1420800000</v>
      </c>
      <c r="F3" s="60">
        <v>768</v>
      </c>
      <c r="G3" s="25">
        <v>425088000</v>
      </c>
      <c r="H3" s="26">
        <v>1420800000</v>
      </c>
      <c r="L3" s="21"/>
      <c r="M3" s="21"/>
    </row>
    <row r="4" spans="1:14" ht="19.5" customHeight="1" x14ac:dyDescent="0.25">
      <c r="A4" s="127"/>
      <c r="B4" s="28" t="s">
        <v>4</v>
      </c>
      <c r="C4" s="60">
        <v>153.60000000000002</v>
      </c>
      <c r="D4" s="25">
        <v>85017600.000000015</v>
      </c>
      <c r="E4" s="25">
        <v>284160000.00000006</v>
      </c>
      <c r="F4" s="60">
        <v>153.60000000000002</v>
      </c>
      <c r="G4" s="25">
        <v>85017600.000000015</v>
      </c>
      <c r="H4" s="26">
        <v>284160000.00000006</v>
      </c>
      <c r="J4" s="29"/>
      <c r="L4" s="21"/>
      <c r="M4" s="21"/>
    </row>
    <row r="5" spans="1:14" ht="18.75" customHeight="1" x14ac:dyDescent="0.25">
      <c r="A5" s="127"/>
      <c r="B5" s="28" t="s">
        <v>5</v>
      </c>
      <c r="C5" s="60">
        <v>270</v>
      </c>
      <c r="D5" s="25">
        <v>149445000</v>
      </c>
      <c r="E5" s="25">
        <v>499500000</v>
      </c>
      <c r="F5" s="60">
        <v>270</v>
      </c>
      <c r="G5" s="25">
        <v>149445000</v>
      </c>
      <c r="H5" s="26">
        <v>499500000</v>
      </c>
      <c r="I5" s="29"/>
      <c r="J5" s="21"/>
      <c r="L5" s="21"/>
      <c r="M5" s="21"/>
    </row>
    <row r="6" spans="1:14" ht="18.75" customHeight="1" x14ac:dyDescent="0.25">
      <c r="A6" s="127"/>
      <c r="B6" s="30" t="s">
        <v>6</v>
      </c>
      <c r="C6" s="60">
        <v>3.84</v>
      </c>
      <c r="D6" s="25">
        <v>2125440</v>
      </c>
      <c r="E6" s="25">
        <v>7104000</v>
      </c>
      <c r="F6" s="60">
        <v>3.84</v>
      </c>
      <c r="G6" s="25">
        <v>2125440</v>
      </c>
      <c r="H6" s="26">
        <v>7104000</v>
      </c>
      <c r="I6" s="29"/>
      <c r="J6" s="21"/>
      <c r="L6" s="21"/>
      <c r="M6" s="21"/>
    </row>
    <row r="7" spans="1:14" ht="23.25" customHeight="1" x14ac:dyDescent="0.25">
      <c r="A7" s="127"/>
      <c r="B7" s="28" t="s">
        <v>34</v>
      </c>
      <c r="C7" s="60">
        <v>89.5</v>
      </c>
      <c r="D7" s="25">
        <v>49538250</v>
      </c>
      <c r="E7" s="25">
        <v>165575000</v>
      </c>
      <c r="F7" s="60">
        <v>110.5</v>
      </c>
      <c r="G7" s="25">
        <v>61161750</v>
      </c>
      <c r="H7" s="26">
        <v>204425000</v>
      </c>
      <c r="L7" s="21"/>
      <c r="M7" s="21"/>
    </row>
    <row r="8" spans="1:14" ht="18.75" customHeight="1" x14ac:dyDescent="0.25">
      <c r="A8" s="127"/>
      <c r="B8" s="74" t="s">
        <v>35</v>
      </c>
      <c r="C8" s="60">
        <v>8.4</v>
      </c>
      <c r="D8" s="25">
        <v>4649400</v>
      </c>
      <c r="E8" s="25">
        <v>15540000</v>
      </c>
      <c r="F8" s="60">
        <v>8.4</v>
      </c>
      <c r="G8" s="25">
        <v>4649400</v>
      </c>
      <c r="H8" s="26">
        <v>15540000</v>
      </c>
      <c r="L8" s="21"/>
      <c r="M8" s="21"/>
    </row>
    <row r="9" spans="1:14" ht="24" x14ac:dyDescent="0.6">
      <c r="A9" s="127"/>
      <c r="B9" s="30" t="s">
        <v>7</v>
      </c>
      <c r="C9" s="60">
        <v>45.5</v>
      </c>
      <c r="D9" s="25">
        <v>25184250</v>
      </c>
      <c r="E9" s="25">
        <v>84175000</v>
      </c>
      <c r="F9" s="60">
        <v>45.5</v>
      </c>
      <c r="G9" s="25">
        <v>25184250</v>
      </c>
      <c r="H9" s="26">
        <v>84175000</v>
      </c>
      <c r="L9" s="31"/>
      <c r="M9" s="32"/>
    </row>
    <row r="10" spans="1:14" ht="24" x14ac:dyDescent="0.6">
      <c r="A10" s="127"/>
      <c r="B10" s="30" t="s">
        <v>8</v>
      </c>
      <c r="C10" s="60">
        <v>11</v>
      </c>
      <c r="D10" s="25">
        <v>6088500</v>
      </c>
      <c r="E10" s="25">
        <v>20350000</v>
      </c>
      <c r="F10" s="60">
        <v>11</v>
      </c>
      <c r="G10" s="25">
        <v>6088500</v>
      </c>
      <c r="H10" s="26">
        <v>20350000</v>
      </c>
      <c r="L10" s="31"/>
      <c r="M10" s="32"/>
    </row>
    <row r="11" spans="1:14" ht="24" x14ac:dyDescent="0.6">
      <c r="A11" s="127"/>
      <c r="B11" s="30" t="s">
        <v>9</v>
      </c>
      <c r="C11" s="60">
        <v>5.5</v>
      </c>
      <c r="D11" s="25">
        <v>3044250</v>
      </c>
      <c r="E11" s="25">
        <v>3044250</v>
      </c>
      <c r="F11" s="60">
        <v>5.5</v>
      </c>
      <c r="G11" s="25">
        <v>3044250</v>
      </c>
      <c r="H11" s="26">
        <v>3044250</v>
      </c>
      <c r="L11" s="31"/>
      <c r="M11" s="32"/>
    </row>
    <row r="12" spans="1:14" ht="24" x14ac:dyDescent="0.25">
      <c r="A12" s="127"/>
      <c r="B12" s="28" t="s">
        <v>36</v>
      </c>
      <c r="C12" s="89">
        <v>1171.125</v>
      </c>
      <c r="D12" s="25">
        <v>648217687.5</v>
      </c>
      <c r="E12" s="25">
        <v>648217687.5</v>
      </c>
      <c r="F12" s="89">
        <v>1206.125</v>
      </c>
      <c r="G12" s="25">
        <v>667590187.5</v>
      </c>
      <c r="H12" s="26">
        <v>667590187.5</v>
      </c>
    </row>
    <row r="13" spans="1:14" ht="18.75" customHeight="1" x14ac:dyDescent="0.25">
      <c r="A13" s="127"/>
      <c r="B13" s="28" t="s">
        <v>10</v>
      </c>
      <c r="C13" s="60">
        <v>58.034000000000006</v>
      </c>
      <c r="D13" s="25">
        <v>32121819.000000004</v>
      </c>
      <c r="E13" s="25">
        <v>107362900.00000001</v>
      </c>
      <c r="F13" s="60">
        <v>61.713999999999999</v>
      </c>
      <c r="G13" s="25">
        <v>34158699</v>
      </c>
      <c r="H13" s="26">
        <v>114170900</v>
      </c>
      <c r="N13" s="33"/>
    </row>
    <row r="14" spans="1:14" ht="18.75" customHeight="1" x14ac:dyDescent="0.25">
      <c r="A14" s="127"/>
      <c r="B14" s="28" t="s">
        <v>11</v>
      </c>
      <c r="C14" s="60">
        <v>100.44599999999997</v>
      </c>
      <c r="D14" s="25">
        <v>55596860.999999985</v>
      </c>
      <c r="E14" s="25">
        <v>185825099.99999994</v>
      </c>
      <c r="F14" s="60">
        <v>85.555999999999983</v>
      </c>
      <c r="G14" s="25">
        <v>47355245.999999993</v>
      </c>
      <c r="H14" s="26">
        <v>158278599.99999997</v>
      </c>
      <c r="N14" s="33"/>
    </row>
    <row r="15" spans="1:14" ht="18.75" customHeight="1" x14ac:dyDescent="0.25">
      <c r="A15" s="127"/>
      <c r="B15" s="30" t="s">
        <v>12</v>
      </c>
      <c r="C15" s="60">
        <v>14</v>
      </c>
      <c r="D15" s="25">
        <v>7749000</v>
      </c>
      <c r="E15" s="25">
        <v>7749000</v>
      </c>
      <c r="F15" s="60">
        <v>14</v>
      </c>
      <c r="G15" s="25">
        <v>7749000</v>
      </c>
      <c r="H15" s="26">
        <v>7749000</v>
      </c>
      <c r="N15" s="33"/>
    </row>
    <row r="16" spans="1:14" ht="18.75" customHeight="1" x14ac:dyDescent="0.25">
      <c r="A16" s="127"/>
      <c r="B16" s="34" t="s">
        <v>37</v>
      </c>
      <c r="C16" s="60">
        <v>25.091999999999999</v>
      </c>
      <c r="D16" s="25">
        <v>13888422</v>
      </c>
      <c r="E16" s="25">
        <v>46420200</v>
      </c>
      <c r="F16" s="60">
        <v>7.0920000000000005</v>
      </c>
      <c r="G16" s="25">
        <v>3925422.0000000005</v>
      </c>
      <c r="H16" s="26">
        <v>13120200.000000002</v>
      </c>
      <c r="N16" s="33"/>
    </row>
    <row r="17" spans="1:14" ht="18.75" customHeight="1" x14ac:dyDescent="0.25">
      <c r="A17" s="127"/>
      <c r="B17" s="34" t="s">
        <v>38</v>
      </c>
      <c r="C17" s="60">
        <v>44.3</v>
      </c>
      <c r="D17" s="25">
        <v>24520050</v>
      </c>
      <c r="E17" s="25">
        <v>81955000</v>
      </c>
      <c r="F17" s="60">
        <v>44.3</v>
      </c>
      <c r="G17" s="25">
        <v>24520050</v>
      </c>
      <c r="H17" s="26">
        <v>81955000</v>
      </c>
      <c r="N17" s="33"/>
    </row>
    <row r="18" spans="1:14" ht="23.25" customHeight="1" thickBot="1" x14ac:dyDescent="0.3">
      <c r="A18" s="127"/>
      <c r="B18" s="35" t="s">
        <v>39</v>
      </c>
      <c r="C18" s="60">
        <v>16.04</v>
      </c>
      <c r="D18" s="25">
        <v>8878140</v>
      </c>
      <c r="E18" s="25">
        <v>29674000</v>
      </c>
      <c r="F18" s="60">
        <v>16.04</v>
      </c>
      <c r="G18" s="25">
        <v>8878140</v>
      </c>
      <c r="H18" s="26">
        <v>29674000</v>
      </c>
    </row>
    <row r="19" spans="1:14" s="37" customFormat="1" ht="27" customHeight="1" thickBot="1" x14ac:dyDescent="0.65">
      <c r="A19" s="128"/>
      <c r="B19" s="36" t="s">
        <v>40</v>
      </c>
      <c r="C19" s="79">
        <f>SUM(C3:C18)</f>
        <v>2784.3770000000004</v>
      </c>
      <c r="D19" s="80">
        <f t="shared" ref="D19:H19" si="0">SUM(D3:D18)</f>
        <v>1541152669.5</v>
      </c>
      <c r="E19" s="80">
        <f t="shared" si="0"/>
        <v>3607452137.5</v>
      </c>
      <c r="F19" s="79">
        <f t="shared" si="0"/>
        <v>2811.1670000000004</v>
      </c>
      <c r="G19" s="80">
        <f t="shared" si="0"/>
        <v>1555980934.5</v>
      </c>
      <c r="H19" s="80">
        <f t="shared" si="0"/>
        <v>3611636137.5</v>
      </c>
      <c r="I19"/>
      <c r="J19"/>
      <c r="K19" s="27"/>
      <c r="L19"/>
      <c r="M19"/>
      <c r="N19"/>
    </row>
    <row r="20" spans="1:14" s="37" customFormat="1" ht="24.75" thickBot="1" x14ac:dyDescent="0.65">
      <c r="A20" s="117" t="s">
        <v>13</v>
      </c>
      <c r="B20" s="38" t="s">
        <v>14</v>
      </c>
      <c r="C20" s="75">
        <v>4.2</v>
      </c>
      <c r="D20" s="39">
        <v>4788000</v>
      </c>
      <c r="E20" s="40"/>
      <c r="F20" s="75">
        <v>4.2</v>
      </c>
      <c r="G20" s="40">
        <v>4788000</v>
      </c>
      <c r="H20" s="41"/>
      <c r="I20"/>
      <c r="J20"/>
      <c r="K20" s="27"/>
      <c r="L20"/>
      <c r="M20"/>
      <c r="N20"/>
    </row>
    <row r="21" spans="1:14" ht="20.25" customHeight="1" thickBot="1" x14ac:dyDescent="0.3">
      <c r="A21" s="109"/>
      <c r="B21" s="42" t="s">
        <v>15</v>
      </c>
      <c r="C21" s="75">
        <v>153.7345</v>
      </c>
      <c r="D21" s="43">
        <v>250587235</v>
      </c>
      <c r="E21" s="44"/>
      <c r="F21" s="75">
        <v>167.66449999999998</v>
      </c>
      <c r="G21" s="44">
        <v>273293134.99999994</v>
      </c>
      <c r="H21" s="45"/>
      <c r="K21"/>
      <c r="M21" s="46"/>
      <c r="N21" s="46"/>
    </row>
    <row r="22" spans="1:14" ht="20.25" customHeight="1" thickBot="1" x14ac:dyDescent="0.3">
      <c r="A22" s="109"/>
      <c r="B22" s="47" t="s">
        <v>16</v>
      </c>
      <c r="C22" s="75">
        <v>70.310999999999993</v>
      </c>
      <c r="D22" s="25">
        <v>80154539.999999985</v>
      </c>
      <c r="E22" s="48"/>
      <c r="F22" s="75">
        <v>62.600999999999999</v>
      </c>
      <c r="G22" s="48">
        <v>71365140</v>
      </c>
      <c r="H22" s="45"/>
      <c r="K22"/>
      <c r="M22" s="46"/>
      <c r="N22" s="46"/>
    </row>
    <row r="23" spans="1:14" ht="20.25" customHeight="1" thickBot="1" x14ac:dyDescent="0.3">
      <c r="A23" s="109"/>
      <c r="B23" s="38" t="s">
        <v>17</v>
      </c>
      <c r="C23" s="75">
        <v>10.5</v>
      </c>
      <c r="D23" s="25">
        <v>11970000</v>
      </c>
      <c r="E23" s="48"/>
      <c r="F23" s="75">
        <v>10.5</v>
      </c>
      <c r="G23" s="48">
        <v>11970000</v>
      </c>
      <c r="H23" s="45"/>
      <c r="K23"/>
      <c r="M23" s="46"/>
      <c r="N23" s="46"/>
    </row>
    <row r="24" spans="1:14" ht="20.25" customHeight="1" thickBot="1" x14ac:dyDescent="0.3">
      <c r="A24" s="109"/>
      <c r="B24" s="34" t="s">
        <v>18</v>
      </c>
      <c r="C24" s="75">
        <v>8.41</v>
      </c>
      <c r="D24" s="25">
        <v>9587400</v>
      </c>
      <c r="E24" s="48"/>
      <c r="F24" s="75">
        <v>2.61</v>
      </c>
      <c r="G24" s="48">
        <v>2975400</v>
      </c>
      <c r="H24" s="45"/>
      <c r="K24"/>
      <c r="M24" s="46"/>
      <c r="N24" s="46"/>
    </row>
    <row r="25" spans="1:14" ht="21.75" customHeight="1" thickBot="1" x14ac:dyDescent="0.3">
      <c r="A25" s="109"/>
      <c r="B25" s="49" t="s">
        <v>41</v>
      </c>
      <c r="C25" s="75">
        <v>9.09</v>
      </c>
      <c r="D25" s="44">
        <v>10774200</v>
      </c>
      <c r="E25" s="44"/>
      <c r="F25" s="75">
        <v>9.09</v>
      </c>
      <c r="G25" s="44">
        <v>10774200</v>
      </c>
      <c r="H25" s="50"/>
      <c r="K25"/>
    </row>
    <row r="26" spans="1:14" ht="21.75" customHeight="1" thickBot="1" x14ac:dyDescent="0.3">
      <c r="A26" s="109"/>
      <c r="B26" s="28" t="s">
        <v>19</v>
      </c>
      <c r="C26" s="75">
        <v>307.20000000000005</v>
      </c>
      <c r="D26" s="43">
        <v>350208000.00000006</v>
      </c>
      <c r="E26" s="43"/>
      <c r="F26" s="75">
        <v>307.20000000000005</v>
      </c>
      <c r="G26" s="43">
        <v>350208000.00000006</v>
      </c>
      <c r="H26" s="50"/>
      <c r="K26"/>
    </row>
    <row r="27" spans="1:14" ht="26.25" customHeight="1" thickBot="1" x14ac:dyDescent="0.3">
      <c r="A27" s="118"/>
      <c r="B27" s="51" t="s">
        <v>42</v>
      </c>
      <c r="C27" s="81">
        <f>SUM(C20:C26)</f>
        <v>563.44550000000004</v>
      </c>
      <c r="D27" s="82">
        <f t="shared" ref="D27:G27" si="1">SUM(D20:D26)</f>
        <v>718069375</v>
      </c>
      <c r="E27" s="81"/>
      <c r="F27" s="81">
        <f t="shared" si="1"/>
        <v>563.8655</v>
      </c>
      <c r="G27" s="82">
        <f t="shared" si="1"/>
        <v>725373875</v>
      </c>
      <c r="H27" s="52"/>
      <c r="I27" s="33"/>
      <c r="K27"/>
    </row>
    <row r="28" spans="1:14" ht="21" customHeight="1" x14ac:dyDescent="0.25">
      <c r="A28" s="108" t="s">
        <v>32</v>
      </c>
      <c r="B28" s="28" t="s">
        <v>33</v>
      </c>
      <c r="C28" s="76"/>
      <c r="D28" s="25">
        <v>1385621760</v>
      </c>
      <c r="E28" s="25"/>
      <c r="F28" s="76"/>
      <c r="G28" s="25">
        <v>1663657200</v>
      </c>
      <c r="H28" s="26"/>
      <c r="K28"/>
    </row>
    <row r="29" spans="1:14" ht="27" customHeight="1" thickBot="1" x14ac:dyDescent="0.3">
      <c r="A29" s="109"/>
      <c r="B29" s="28" t="s">
        <v>53</v>
      </c>
      <c r="C29" s="76"/>
      <c r="D29" s="25">
        <v>133000000</v>
      </c>
      <c r="E29" s="25"/>
      <c r="F29" s="25"/>
      <c r="G29" s="25">
        <v>140000000</v>
      </c>
      <c r="H29" s="25"/>
      <c r="K29"/>
    </row>
    <row r="30" spans="1:14" ht="26.25" customHeight="1" x14ac:dyDescent="0.25">
      <c r="A30" s="109"/>
      <c r="B30" s="53" t="s">
        <v>51</v>
      </c>
      <c r="C30" s="77"/>
      <c r="D30" s="83">
        <f>SUM(D28:D29)</f>
        <v>1518621760</v>
      </c>
      <c r="E30" s="84"/>
      <c r="F30" s="85"/>
      <c r="G30" s="83">
        <f>SUM(G28:G29)</f>
        <v>1803657200</v>
      </c>
      <c r="H30" s="86"/>
      <c r="I30" s="33"/>
      <c r="K30"/>
    </row>
    <row r="31" spans="1:14" s="55" customFormat="1" ht="28.5" customHeight="1" thickBot="1" x14ac:dyDescent="0.75">
      <c r="A31" s="110"/>
      <c r="B31" s="54" t="s">
        <v>22</v>
      </c>
      <c r="C31" s="78"/>
      <c r="D31" s="87">
        <f>D19+D27+D30</f>
        <v>3777843804.5</v>
      </c>
      <c r="E31" s="87">
        <f>E19+D27+D30</f>
        <v>5844143272.5</v>
      </c>
      <c r="F31" s="78"/>
      <c r="G31" s="87">
        <f>G19+G27+G30</f>
        <v>4085012009.5</v>
      </c>
      <c r="H31" s="88">
        <f>H19+G27+G30</f>
        <v>6140667212.5</v>
      </c>
      <c r="I31" s="33"/>
      <c r="J31"/>
      <c r="K31"/>
      <c r="L31"/>
      <c r="M31"/>
      <c r="N31" s="46"/>
    </row>
    <row r="32" spans="1:14" ht="15.75" thickBot="1" x14ac:dyDescent="0.3"/>
    <row r="33" spans="1:20" ht="27" thickBot="1" x14ac:dyDescent="0.3">
      <c r="A33" s="111" t="s">
        <v>23</v>
      </c>
      <c r="B33" s="112"/>
      <c r="C33" s="112"/>
      <c r="D33" s="112"/>
      <c r="E33" s="112"/>
      <c r="F33" s="112"/>
      <c r="G33" s="112"/>
      <c r="H33" s="113"/>
      <c r="T33" s="46"/>
    </row>
    <row r="34" spans="1:20" ht="15" customHeight="1" x14ac:dyDescent="0.25">
      <c r="A34" s="114" t="s">
        <v>24</v>
      </c>
      <c r="B34" s="114"/>
      <c r="C34" s="114"/>
      <c r="D34" s="114"/>
      <c r="E34" s="114"/>
      <c r="F34" s="114"/>
      <c r="G34" s="114"/>
      <c r="H34" s="114"/>
      <c r="T34" s="29"/>
    </row>
    <row r="35" spans="1:20" ht="50.25" customHeight="1" x14ac:dyDescent="0.25">
      <c r="A35" s="114"/>
      <c r="B35" s="114"/>
      <c r="C35" s="114"/>
      <c r="D35" s="114"/>
      <c r="E35" s="114"/>
      <c r="F35" s="114"/>
      <c r="G35" s="114"/>
      <c r="H35" s="114"/>
    </row>
    <row r="36" spans="1:20" ht="22.5" x14ac:dyDescent="0.25">
      <c r="A36" s="115" t="s">
        <v>25</v>
      </c>
      <c r="B36" s="115"/>
      <c r="C36" s="115"/>
      <c r="D36" s="115"/>
      <c r="E36" s="115"/>
      <c r="F36" s="115"/>
      <c r="G36" s="115"/>
      <c r="H36" s="115"/>
      <c r="O36" s="46"/>
    </row>
    <row r="37" spans="1:20" ht="21" x14ac:dyDescent="0.25">
      <c r="A37" s="116" t="s">
        <v>52</v>
      </c>
      <c r="B37" s="116"/>
      <c r="C37" s="116"/>
      <c r="D37" s="116"/>
      <c r="E37" s="116"/>
      <c r="F37" s="116"/>
      <c r="G37" s="116"/>
      <c r="H37" s="116"/>
      <c r="R37" t="s">
        <v>26</v>
      </c>
      <c r="S37" t="s">
        <v>27</v>
      </c>
      <c r="T37">
        <f>12*6</f>
        <v>72</v>
      </c>
    </row>
    <row r="38" spans="1:20" x14ac:dyDescent="0.25">
      <c r="S38" t="s">
        <v>28</v>
      </c>
      <c r="T38">
        <f>5*27</f>
        <v>135</v>
      </c>
    </row>
    <row r="39" spans="1:20" x14ac:dyDescent="0.25">
      <c r="S39" t="s">
        <v>29</v>
      </c>
      <c r="T39">
        <f>3*6</f>
        <v>18</v>
      </c>
    </row>
    <row r="40" spans="1:20" x14ac:dyDescent="0.25">
      <c r="S40" t="s">
        <v>30</v>
      </c>
      <c r="T40">
        <f>6*6</f>
        <v>36</v>
      </c>
    </row>
    <row r="41" spans="1:20" x14ac:dyDescent="0.25">
      <c r="S41" t="s">
        <v>31</v>
      </c>
      <c r="T41">
        <f>(6*6)</f>
        <v>36</v>
      </c>
    </row>
    <row r="42" spans="1:20" x14ac:dyDescent="0.25">
      <c r="T42">
        <f>SUM(T37:T41)</f>
        <v>297</v>
      </c>
    </row>
  </sheetData>
  <mergeCells count="11">
    <mergeCell ref="A20:A27"/>
    <mergeCell ref="A1:A2"/>
    <mergeCell ref="B1:B2"/>
    <mergeCell ref="C1:E1"/>
    <mergeCell ref="F1:H1"/>
    <mergeCell ref="A3:A19"/>
    <mergeCell ref="A28:A31"/>
    <mergeCell ref="A33:H33"/>
    <mergeCell ref="A34:H35"/>
    <mergeCell ref="A36:H36"/>
    <mergeCell ref="A37:H37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ارزش نسبی پیوند کبد 1405</vt:lpstr>
      <vt:lpstr>تعرفه پیوند کبد سال 1405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2026-06-22T08:34:40Z</dcterms:modified>
</cp:coreProperties>
</file>